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0730" windowHeight="11760" activeTab="4"/>
  </bookViews>
  <sheets>
    <sheet name="CMO,HWO,Dist staff" sheetId="5" r:id="rId1"/>
    <sheet name="HW" sheetId="6" r:id="rId2"/>
    <sheet name="MO" sheetId="7" r:id="rId3"/>
    <sheet name="HS and BAM" sheetId="8" r:id="rId4"/>
    <sheet name="summary" sheetId="9" r:id="rId5"/>
  </sheets>
  <definedNames>
    <definedName name="_xlnm._FilterDatabase" localSheetId="0" hidden="1">'CMO,HWO,Dist staff'!$B$1:$B$52</definedName>
  </definedNames>
  <calcPr calcId="124519"/>
</workbook>
</file>

<file path=xl/calcChain.xml><?xml version="1.0" encoding="utf-8"?>
<calcChain xmlns="http://schemas.openxmlformats.org/spreadsheetml/2006/main">
  <c r="D11" i="9"/>
  <c r="E21" i="8"/>
  <c r="F21"/>
  <c r="D49" i="5"/>
  <c r="E49"/>
  <c r="F54" i="6"/>
  <c r="E54"/>
  <c r="F20" i="7" l="1"/>
  <c r="E20"/>
</calcChain>
</file>

<file path=xl/sharedStrings.xml><?xml version="1.0" encoding="utf-8"?>
<sst xmlns="http://schemas.openxmlformats.org/spreadsheetml/2006/main" count="294" uniqueCount="145">
  <si>
    <t>Hruitezawl Clinic</t>
  </si>
  <si>
    <t>Ngengpuitlang Clinic</t>
  </si>
  <si>
    <t>Sangau SC</t>
  </si>
  <si>
    <t>Saizawh W SC</t>
  </si>
  <si>
    <t>Hmunlai SC</t>
  </si>
  <si>
    <t>Lawngtlai MC</t>
  </si>
  <si>
    <t>Paithar SC</t>
  </si>
  <si>
    <t>Sumsilui SC</t>
  </si>
  <si>
    <t>Sl.No</t>
  </si>
  <si>
    <t>Name</t>
  </si>
  <si>
    <t>Designation</t>
  </si>
  <si>
    <t>Posting Place</t>
  </si>
  <si>
    <t>HW</t>
  </si>
  <si>
    <t>Zoduhsangi</t>
  </si>
  <si>
    <t>B Vanpangpari</t>
  </si>
  <si>
    <t>Chawnhu Clinic</t>
  </si>
  <si>
    <t>HWO</t>
  </si>
  <si>
    <t>College Veng</t>
  </si>
  <si>
    <t>K.Lalnunsiami</t>
  </si>
  <si>
    <t>Vengpui SC</t>
  </si>
  <si>
    <t>Hmingthanzuali Jathang</t>
  </si>
  <si>
    <t>Lalramzami</t>
  </si>
  <si>
    <t>Bazar Clinic</t>
  </si>
  <si>
    <t>Thingkah SC</t>
  </si>
  <si>
    <t>A Lalhmingmawii</t>
  </si>
  <si>
    <t>Rosangpuii</t>
  </si>
  <si>
    <t>AOC Clinic</t>
  </si>
  <si>
    <t>Lalthannguri</t>
  </si>
  <si>
    <t>MO (AYUSH)</t>
  </si>
  <si>
    <t>Lalduhawmi</t>
  </si>
  <si>
    <t>Zahmingliani</t>
  </si>
  <si>
    <t>T Lalrempuii</t>
  </si>
  <si>
    <t>Vanlalvuli</t>
  </si>
  <si>
    <t>Bualpui Ng SC</t>
  </si>
  <si>
    <t>Lalhmunsiami</t>
  </si>
  <si>
    <t>Lalchhandami</t>
  </si>
  <si>
    <t>Lungpher SC</t>
  </si>
  <si>
    <t>Sangau MC</t>
  </si>
  <si>
    <t>VP Zathang</t>
  </si>
  <si>
    <t>F Lalhmangaihzuali</t>
  </si>
  <si>
    <t xml:space="preserve">HW </t>
  </si>
  <si>
    <t>Lalhmangaiha</t>
  </si>
  <si>
    <t xml:space="preserve">Remsangpuii </t>
  </si>
  <si>
    <t>J Duhtlinga</t>
  </si>
  <si>
    <t>Lalrempuii</t>
  </si>
  <si>
    <t>Bungtlang S SC</t>
  </si>
  <si>
    <t>Sanghmingliana</t>
  </si>
  <si>
    <t>ZD Vanlalhruaia</t>
  </si>
  <si>
    <t>Rochanthangpuia</t>
  </si>
  <si>
    <t>Zarzoliana</t>
  </si>
  <si>
    <t>Nghalimlui Clinic</t>
  </si>
  <si>
    <t>Remruatkima</t>
  </si>
  <si>
    <t>C.Lalruatfeli</t>
  </si>
  <si>
    <t>Rothangpuia</t>
  </si>
  <si>
    <t>Dinesh Chakma</t>
  </si>
  <si>
    <t>Krishna Devi</t>
  </si>
  <si>
    <t>M Hmangaihzuala</t>
  </si>
  <si>
    <t>Lalnghaksangi</t>
  </si>
  <si>
    <t>Lalremchhungi</t>
  </si>
  <si>
    <t>Zosangliani</t>
  </si>
  <si>
    <t>Chawngte L Clinic</t>
  </si>
  <si>
    <t>A.Lalnuntluanga</t>
  </si>
  <si>
    <t>Krishna Chandro Chakma</t>
  </si>
  <si>
    <t>Lalthansangi</t>
  </si>
  <si>
    <t>Borapansury MC</t>
  </si>
  <si>
    <t xml:space="preserve">G.Total </t>
  </si>
  <si>
    <t>MC Lalthansangi</t>
  </si>
  <si>
    <t>LAWNGTLAI DISTRICT</t>
  </si>
  <si>
    <t>LAWNGTLAI MAIN-CENTRE</t>
  </si>
  <si>
    <t>Joseph Lalremruata</t>
  </si>
  <si>
    <t>Lalnunzira</t>
  </si>
  <si>
    <t>F Vanlalruata</t>
  </si>
  <si>
    <t>Place : CMO CONFERENCE HALL Lawngtlai</t>
  </si>
  <si>
    <t>; 30 &amp; 31</t>
  </si>
  <si>
    <t>Lalramdinpuii</t>
  </si>
  <si>
    <t>DDM</t>
  </si>
  <si>
    <t>TA</t>
  </si>
  <si>
    <t>DA</t>
  </si>
  <si>
    <t>Kawlchaw HWC</t>
  </si>
  <si>
    <t>Khawmawi HWC</t>
  </si>
  <si>
    <t>Mampui HWC</t>
  </si>
  <si>
    <t>Lungzarhtum HWC</t>
  </si>
  <si>
    <t>Vawmbuk HWC</t>
  </si>
  <si>
    <t>Siachangkawn HWC</t>
  </si>
  <si>
    <t>Pangkhua HWC</t>
  </si>
  <si>
    <t>Lungtian HWC</t>
  </si>
  <si>
    <t>Cheural HWC</t>
  </si>
  <si>
    <t>LungtianHWC</t>
  </si>
  <si>
    <t>CheuralHWC</t>
  </si>
  <si>
    <t>Rawlbuk Clinic HWC</t>
  </si>
  <si>
    <t>Tuithumhnar HWC</t>
  </si>
  <si>
    <t>M.Kawnpui HWC</t>
  </si>
  <si>
    <t>Vathuampui HWC</t>
  </si>
  <si>
    <t>Mautlang HWC</t>
  </si>
  <si>
    <t>Diltlang HWC</t>
  </si>
  <si>
    <t>Chamdur P HWC</t>
  </si>
  <si>
    <t>B.Lalsangzuali</t>
  </si>
  <si>
    <t>Longpuinghat HWC</t>
  </si>
  <si>
    <t>Ajasora HWC</t>
  </si>
  <si>
    <t>Parva HWC</t>
  </si>
  <si>
    <t>Devasora HWC</t>
  </si>
  <si>
    <t>Damdep HWC</t>
  </si>
  <si>
    <t>Chawngte C HWC</t>
  </si>
  <si>
    <t>Chawngte P HWC</t>
  </si>
  <si>
    <t>Medical officer (AYUSH), Health &amp; Wellness Officer &amp; Health Worker</t>
  </si>
  <si>
    <t>DISTRICT LEVEL TRAINING ON HMIS 2025 Cum REVIEW MEETING BUDGET ESTIMATE</t>
  </si>
  <si>
    <t xml:space="preserve">Medical officer (AYUSH) &amp; Health &amp; Wellness Officer </t>
  </si>
  <si>
    <t>3.SUMMARY</t>
  </si>
  <si>
    <t>Total no of Participants</t>
  </si>
  <si>
    <t>Total TA</t>
  </si>
  <si>
    <t>Total DA</t>
  </si>
  <si>
    <t>Hall rent</t>
  </si>
  <si>
    <t>TOTAL BUDGET ESTIMATION</t>
  </si>
  <si>
    <t>DR Zoliana Valte</t>
  </si>
  <si>
    <t>M.O</t>
  </si>
  <si>
    <t>Lungpher S</t>
  </si>
  <si>
    <t>Sangau</t>
  </si>
  <si>
    <t>Dr R. Malsawmtluanga</t>
  </si>
  <si>
    <t>Bualpui NG</t>
  </si>
  <si>
    <t>Dr Andrew Khawlthangpuia</t>
  </si>
  <si>
    <t>Dr Mary Zothankimi</t>
  </si>
  <si>
    <t>Chawngte C</t>
  </si>
  <si>
    <t xml:space="preserve">Medical officer </t>
  </si>
  <si>
    <t>jarulsury</t>
  </si>
  <si>
    <t>Rawlbuk</t>
  </si>
  <si>
    <t xml:space="preserve">Jarulsury </t>
  </si>
  <si>
    <t>Bungtlang S</t>
  </si>
  <si>
    <t>longpuighat</t>
  </si>
  <si>
    <t>Health supervisor</t>
  </si>
  <si>
    <t xml:space="preserve">Date </t>
  </si>
  <si>
    <t>Borapansury</t>
  </si>
  <si>
    <t>DPM</t>
  </si>
  <si>
    <t>EA</t>
  </si>
  <si>
    <t>misc</t>
  </si>
  <si>
    <t xml:space="preserve">supporting staff </t>
  </si>
  <si>
    <t>2 days DISTRICT LEVEL REVIEW MEETING BUDGET ESTIMATE</t>
  </si>
  <si>
    <t xml:space="preserve"> </t>
  </si>
  <si>
    <t>cmo</t>
  </si>
  <si>
    <t>dcmo</t>
  </si>
  <si>
    <t>prog staffs x 7</t>
  </si>
  <si>
    <t>supporting staffs x 2</t>
  </si>
  <si>
    <t>HS</t>
  </si>
  <si>
    <t>BAM</t>
  </si>
  <si>
    <t>SDMO</t>
  </si>
  <si>
    <t>Refreshment@150x100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</si>
</sst>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5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1"/>
      <color theme="1"/>
      <name val="Arial Black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horizontal="left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0" fillId="0" borderId="0" xfId="0" applyBorder="1"/>
    <xf numFmtId="0" fontId="2" fillId="0" borderId="0" xfId="0" applyFont="1" applyFill="1" applyBorder="1"/>
    <xf numFmtId="0" fontId="2" fillId="0" borderId="0" xfId="0" applyFont="1" applyAlignment="1"/>
    <xf numFmtId="0" fontId="10" fillId="0" borderId="1" xfId="1" applyBorder="1"/>
    <xf numFmtId="3" fontId="10" fillId="0" borderId="1" xfId="1" applyNumberFormat="1" applyBorder="1"/>
    <xf numFmtId="3" fontId="9" fillId="0" borderId="1" xfId="1" applyNumberFormat="1" applyFont="1" applyBorder="1"/>
    <xf numFmtId="0" fontId="11" fillId="0" borderId="1" xfId="2" applyBorder="1" applyAlignment="1" applyProtection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Border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Refreshment@150x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opLeftCell="A32" workbookViewId="0">
      <selection activeCell="I38" sqref="I38"/>
    </sheetView>
  </sheetViews>
  <sheetFormatPr defaultRowHeight="15"/>
  <cols>
    <col min="1" max="1" width="7.7109375" customWidth="1"/>
    <col min="2" max="2" width="26" customWidth="1"/>
    <col min="3" max="3" width="30.5703125" customWidth="1"/>
    <col min="4" max="4" width="9.28515625" style="8" customWidth="1"/>
  </cols>
  <sheetData>
    <row r="1" spans="1:5" ht="39" customHeight="1">
      <c r="A1" s="21" t="s">
        <v>135</v>
      </c>
      <c r="B1" s="21"/>
      <c r="C1" s="21"/>
    </row>
    <row r="2" spans="1:5" ht="15.75">
      <c r="A2" s="21" t="s">
        <v>67</v>
      </c>
      <c r="B2" s="21"/>
      <c r="C2" s="21"/>
    </row>
    <row r="3" spans="1:5" ht="36" customHeight="1">
      <c r="A3" s="29" t="s">
        <v>106</v>
      </c>
      <c r="B3" s="29"/>
      <c r="C3" s="29"/>
      <c r="D3" s="29"/>
      <c r="E3" s="29"/>
    </row>
    <row r="4" spans="1:5" ht="22.5" customHeight="1">
      <c r="A4" s="28"/>
      <c r="B4" s="28"/>
      <c r="C4" s="28"/>
    </row>
    <row r="5" spans="1:5" ht="15.75">
      <c r="A5" s="27" t="s">
        <v>72</v>
      </c>
      <c r="B5" s="27"/>
      <c r="C5" s="27"/>
    </row>
    <row r="7" spans="1:5" ht="2.25" customHeight="1">
      <c r="A7" t="s">
        <v>73</v>
      </c>
    </row>
    <row r="8" spans="1:5" ht="15.75">
      <c r="A8" s="7" t="s">
        <v>68</v>
      </c>
    </row>
    <row r="9" spans="1:5" ht="55.5" customHeight="1">
      <c r="A9" s="12" t="s">
        <v>8</v>
      </c>
      <c r="B9" s="12" t="s">
        <v>10</v>
      </c>
      <c r="C9" s="12" t="s">
        <v>11</v>
      </c>
      <c r="D9" s="12" t="s">
        <v>76</v>
      </c>
      <c r="E9" s="15" t="s">
        <v>77</v>
      </c>
    </row>
    <row r="10" spans="1:5" ht="15.75">
      <c r="A10" s="2">
        <v>1</v>
      </c>
      <c r="B10" s="3" t="s">
        <v>16</v>
      </c>
      <c r="C10" s="3" t="s">
        <v>17</v>
      </c>
      <c r="D10" s="9"/>
      <c r="E10" s="16">
        <v>800</v>
      </c>
    </row>
    <row r="11" spans="1:5" ht="15.75">
      <c r="A11" s="2">
        <v>2</v>
      </c>
      <c r="B11" s="3" t="s">
        <v>28</v>
      </c>
      <c r="C11" s="3" t="s">
        <v>19</v>
      </c>
      <c r="D11" s="9"/>
      <c r="E11" s="16">
        <v>1400</v>
      </c>
    </row>
    <row r="12" spans="1:5" s="11" customFormat="1" ht="15.75">
      <c r="A12" s="2">
        <v>3</v>
      </c>
      <c r="B12" s="3" t="s">
        <v>16</v>
      </c>
      <c r="C12" s="3" t="s">
        <v>23</v>
      </c>
      <c r="D12" s="9">
        <v>400</v>
      </c>
      <c r="E12" s="16">
        <v>800</v>
      </c>
    </row>
    <row r="13" spans="1:5" ht="18" customHeight="1">
      <c r="A13" s="2">
        <v>4</v>
      </c>
      <c r="B13" s="3" t="s">
        <v>28</v>
      </c>
      <c r="C13" s="3" t="s">
        <v>6</v>
      </c>
      <c r="D13" s="9">
        <v>600</v>
      </c>
      <c r="E13" s="16">
        <v>1400</v>
      </c>
    </row>
    <row r="14" spans="1:5" ht="15.75">
      <c r="A14" s="2">
        <v>5</v>
      </c>
      <c r="B14" s="3" t="s">
        <v>16</v>
      </c>
      <c r="C14" s="3" t="s">
        <v>78</v>
      </c>
      <c r="D14" s="9">
        <v>600</v>
      </c>
      <c r="E14" s="16">
        <v>800</v>
      </c>
    </row>
    <row r="15" spans="1:5" ht="15.75">
      <c r="A15" s="2">
        <v>6</v>
      </c>
      <c r="B15" s="3" t="s">
        <v>16</v>
      </c>
      <c r="C15" s="3" t="s">
        <v>80</v>
      </c>
      <c r="D15" s="9">
        <v>600</v>
      </c>
      <c r="E15" s="16">
        <v>800</v>
      </c>
    </row>
    <row r="16" spans="1:5" ht="15.75" customHeight="1">
      <c r="A16" s="2">
        <v>7</v>
      </c>
      <c r="B16" s="3" t="s">
        <v>28</v>
      </c>
      <c r="C16" s="3" t="s">
        <v>79</v>
      </c>
      <c r="D16" s="9">
        <v>600</v>
      </c>
      <c r="E16" s="16">
        <v>1400</v>
      </c>
    </row>
    <row r="17" spans="1:5" ht="15.75">
      <c r="A17" s="2">
        <v>8</v>
      </c>
      <c r="B17" s="3"/>
      <c r="C17" s="3" t="s">
        <v>124</v>
      </c>
      <c r="D17" s="9">
        <v>1300</v>
      </c>
      <c r="E17" s="16">
        <v>800</v>
      </c>
    </row>
    <row r="18" spans="1:5" ht="15.75">
      <c r="A18" s="2">
        <v>9</v>
      </c>
      <c r="B18" s="3" t="s">
        <v>16</v>
      </c>
      <c r="C18" s="3" t="s">
        <v>81</v>
      </c>
      <c r="D18" s="9">
        <v>1100</v>
      </c>
      <c r="E18" s="16">
        <v>800</v>
      </c>
    </row>
    <row r="19" spans="1:5" ht="15.75">
      <c r="A19" s="2">
        <v>10</v>
      </c>
      <c r="B19" s="3" t="s">
        <v>16</v>
      </c>
      <c r="C19" s="4" t="s">
        <v>82</v>
      </c>
      <c r="D19" s="9">
        <v>1500</v>
      </c>
      <c r="E19" s="16">
        <v>800</v>
      </c>
    </row>
    <row r="20" spans="1:5" ht="15.75">
      <c r="A20" s="2">
        <v>11</v>
      </c>
      <c r="B20" s="3" t="s">
        <v>16</v>
      </c>
      <c r="C20" s="4" t="s">
        <v>83</v>
      </c>
      <c r="D20" s="9">
        <v>1300</v>
      </c>
      <c r="E20" s="16">
        <v>800</v>
      </c>
    </row>
    <row r="21" spans="1:5" ht="15.75">
      <c r="A21" s="2">
        <v>12</v>
      </c>
      <c r="B21" s="3" t="s">
        <v>16</v>
      </c>
      <c r="C21" s="3" t="s">
        <v>84</v>
      </c>
      <c r="D21" s="9">
        <v>2100</v>
      </c>
      <c r="E21" s="16">
        <v>800</v>
      </c>
    </row>
    <row r="22" spans="1:5" ht="15.75">
      <c r="A22" s="2">
        <v>13</v>
      </c>
      <c r="B22" s="3" t="s">
        <v>16</v>
      </c>
      <c r="C22" s="3" t="s">
        <v>85</v>
      </c>
      <c r="D22" s="9">
        <v>1500</v>
      </c>
      <c r="E22" s="16">
        <v>800</v>
      </c>
    </row>
    <row r="23" spans="1:5" ht="15.75">
      <c r="A23" s="2">
        <v>14</v>
      </c>
      <c r="B23" s="3" t="s">
        <v>16</v>
      </c>
      <c r="C23" s="3" t="s">
        <v>88</v>
      </c>
      <c r="D23" s="9">
        <v>1500</v>
      </c>
      <c r="E23" s="16">
        <v>800</v>
      </c>
    </row>
    <row r="24" spans="1:5" ht="18" customHeight="1">
      <c r="A24" s="2">
        <v>15</v>
      </c>
      <c r="B24" s="3" t="s">
        <v>28</v>
      </c>
      <c r="C24" s="3" t="s">
        <v>90</v>
      </c>
      <c r="D24" s="9">
        <v>1500</v>
      </c>
      <c r="E24" s="16">
        <v>1400</v>
      </c>
    </row>
    <row r="25" spans="1:5" ht="15.75">
      <c r="A25" s="2">
        <v>16</v>
      </c>
      <c r="B25" s="3" t="s">
        <v>16</v>
      </c>
      <c r="C25" s="3" t="s">
        <v>91</v>
      </c>
      <c r="D25" s="9">
        <v>1500</v>
      </c>
      <c r="E25" s="16">
        <v>800</v>
      </c>
    </row>
    <row r="26" spans="1:5" ht="15.75">
      <c r="A26" s="2">
        <v>17</v>
      </c>
      <c r="B26" s="3" t="s">
        <v>16</v>
      </c>
      <c r="C26" s="3" t="s">
        <v>92</v>
      </c>
      <c r="D26" s="9">
        <v>1700</v>
      </c>
      <c r="E26" s="16">
        <v>800</v>
      </c>
    </row>
    <row r="27" spans="1:5" ht="15.75">
      <c r="A27" s="2">
        <v>18</v>
      </c>
      <c r="B27" s="3" t="s">
        <v>16</v>
      </c>
      <c r="C27" s="3" t="s">
        <v>93</v>
      </c>
      <c r="D27" s="9">
        <v>1900</v>
      </c>
      <c r="E27" s="16">
        <v>800</v>
      </c>
    </row>
    <row r="28" spans="1:5" ht="15.75">
      <c r="A28" s="2">
        <v>19</v>
      </c>
      <c r="B28" s="3" t="s">
        <v>16</v>
      </c>
      <c r="C28" s="3" t="s">
        <v>94</v>
      </c>
      <c r="D28" s="9">
        <v>900</v>
      </c>
      <c r="E28" s="16">
        <v>800</v>
      </c>
    </row>
    <row r="29" spans="1:5" ht="14.25" customHeight="1">
      <c r="A29" s="2">
        <v>20</v>
      </c>
      <c r="B29" s="3" t="s">
        <v>16</v>
      </c>
      <c r="C29" s="3" t="s">
        <v>95</v>
      </c>
      <c r="D29" s="9">
        <v>1700</v>
      </c>
      <c r="E29" s="16">
        <v>800</v>
      </c>
    </row>
    <row r="30" spans="1:5" ht="17.25" customHeight="1">
      <c r="A30" s="2">
        <v>21</v>
      </c>
      <c r="B30" s="4" t="s">
        <v>16</v>
      </c>
      <c r="C30" s="4" t="s">
        <v>97</v>
      </c>
      <c r="D30" s="9">
        <v>1500</v>
      </c>
      <c r="E30" s="16">
        <v>800</v>
      </c>
    </row>
    <row r="31" spans="1:5" ht="22.5" customHeight="1">
      <c r="A31" s="2">
        <v>22</v>
      </c>
      <c r="B31" s="4" t="s">
        <v>16</v>
      </c>
      <c r="C31" s="4" t="s">
        <v>98</v>
      </c>
      <c r="D31" s="9">
        <v>2100</v>
      </c>
      <c r="E31" s="16">
        <v>800</v>
      </c>
    </row>
    <row r="32" spans="1:5" ht="15.75">
      <c r="A32" s="2">
        <v>23</v>
      </c>
      <c r="B32" s="4" t="s">
        <v>28</v>
      </c>
      <c r="C32" s="4" t="s">
        <v>99</v>
      </c>
      <c r="D32" s="9">
        <v>2700</v>
      </c>
      <c r="E32" s="16">
        <v>1400</v>
      </c>
    </row>
    <row r="33" spans="1:8" ht="18" customHeight="1">
      <c r="A33" s="2">
        <v>24</v>
      </c>
      <c r="B33" s="4" t="s">
        <v>16</v>
      </c>
      <c r="C33" s="4" t="s">
        <v>100</v>
      </c>
      <c r="D33" s="9">
        <v>2100</v>
      </c>
      <c r="E33" s="16">
        <v>800</v>
      </c>
    </row>
    <row r="34" spans="1:8" ht="21.75" customHeight="1">
      <c r="A34" s="2">
        <v>25</v>
      </c>
      <c r="B34" s="4" t="s">
        <v>28</v>
      </c>
      <c r="C34" s="4" t="s">
        <v>101</v>
      </c>
      <c r="D34" s="9">
        <v>2100</v>
      </c>
      <c r="E34" s="16">
        <v>1400</v>
      </c>
    </row>
    <row r="35" spans="1:8" ht="18.75" customHeight="1">
      <c r="A35" s="2">
        <v>26</v>
      </c>
      <c r="B35" s="1" t="s">
        <v>28</v>
      </c>
      <c r="C35" s="5" t="s">
        <v>102</v>
      </c>
      <c r="D35" s="9">
        <v>1500</v>
      </c>
      <c r="E35" s="16">
        <v>1400</v>
      </c>
    </row>
    <row r="36" spans="1:8" ht="19.5" customHeight="1">
      <c r="A36" s="2">
        <v>27</v>
      </c>
      <c r="B36" s="3" t="s">
        <v>16</v>
      </c>
      <c r="C36" s="3" t="s">
        <v>103</v>
      </c>
      <c r="D36" s="9">
        <v>1500</v>
      </c>
      <c r="E36" s="16">
        <v>800</v>
      </c>
    </row>
    <row r="37" spans="1:8" ht="19.5" customHeight="1">
      <c r="A37" s="2">
        <v>28</v>
      </c>
      <c r="B37" s="3" t="s">
        <v>16</v>
      </c>
      <c r="C37" s="3" t="s">
        <v>7</v>
      </c>
      <c r="D37" s="9">
        <v>2500</v>
      </c>
      <c r="E37" s="16">
        <v>800</v>
      </c>
    </row>
    <row r="38" spans="1:8" ht="16.5" customHeight="1">
      <c r="A38" s="2">
        <v>29</v>
      </c>
      <c r="B38" s="3" t="s">
        <v>16</v>
      </c>
      <c r="C38" s="3" t="s">
        <v>3</v>
      </c>
      <c r="D38" s="9">
        <v>1500</v>
      </c>
      <c r="E38" s="16">
        <v>800</v>
      </c>
    </row>
    <row r="39" spans="1:8" ht="15.75">
      <c r="A39" s="2">
        <v>30</v>
      </c>
      <c r="B39" s="3" t="s">
        <v>16</v>
      </c>
      <c r="C39" s="3" t="s">
        <v>4</v>
      </c>
      <c r="D39" s="9">
        <v>1500</v>
      </c>
      <c r="E39" s="16">
        <v>800</v>
      </c>
    </row>
    <row r="40" spans="1:8" ht="15.75">
      <c r="A40" s="2">
        <v>31</v>
      </c>
      <c r="B40" s="3"/>
      <c r="C40" s="3" t="s">
        <v>123</v>
      </c>
      <c r="D40" s="9">
        <v>1500</v>
      </c>
      <c r="E40" s="16">
        <v>800</v>
      </c>
    </row>
    <row r="41" spans="1:8" ht="15.75">
      <c r="A41" s="2"/>
      <c r="B41" s="3" t="s">
        <v>131</v>
      </c>
      <c r="C41" s="3"/>
      <c r="D41" s="9"/>
      <c r="E41" s="16">
        <v>2000</v>
      </c>
      <c r="H41" t="s">
        <v>136</v>
      </c>
    </row>
    <row r="42" spans="1:8" ht="15.75">
      <c r="A42" s="2"/>
      <c r="B42" s="3" t="s">
        <v>75</v>
      </c>
      <c r="C42" s="3"/>
      <c r="D42" s="9"/>
      <c r="E42" s="16">
        <v>2000</v>
      </c>
    </row>
    <row r="43" spans="1:8" ht="15.75">
      <c r="A43" s="2"/>
      <c r="B43" s="3" t="s">
        <v>132</v>
      </c>
      <c r="C43" s="3"/>
      <c r="D43" s="9"/>
      <c r="E43" s="16">
        <v>2000</v>
      </c>
    </row>
    <row r="44" spans="1:8" ht="15.75">
      <c r="A44" s="2"/>
      <c r="B44" s="3" t="s">
        <v>137</v>
      </c>
      <c r="C44" s="3"/>
      <c r="D44" s="9"/>
      <c r="E44" s="16">
        <v>2000</v>
      </c>
    </row>
    <row r="45" spans="1:8" ht="15.75">
      <c r="A45" s="2"/>
      <c r="B45" s="3" t="s">
        <v>138</v>
      </c>
      <c r="C45" s="3"/>
      <c r="D45" s="9"/>
      <c r="E45" s="16">
        <v>2000</v>
      </c>
    </row>
    <row r="46" spans="1:8" ht="15.75">
      <c r="A46" s="2"/>
      <c r="B46" s="3" t="s">
        <v>143</v>
      </c>
      <c r="C46" s="3"/>
      <c r="D46" s="9">
        <v>2000</v>
      </c>
      <c r="E46" s="16">
        <v>2000</v>
      </c>
    </row>
    <row r="47" spans="1:8" ht="15.75">
      <c r="A47" s="2"/>
      <c r="B47" s="3" t="s">
        <v>139</v>
      </c>
      <c r="C47" s="3"/>
      <c r="D47" s="9"/>
      <c r="E47" s="16">
        <v>3500</v>
      </c>
    </row>
    <row r="48" spans="1:8" ht="15.75">
      <c r="A48" s="2"/>
      <c r="B48" s="3" t="s">
        <v>140</v>
      </c>
      <c r="C48" s="3"/>
      <c r="D48" s="9"/>
      <c r="E48" s="16">
        <v>800</v>
      </c>
    </row>
    <row r="49" spans="1:5" ht="19.5">
      <c r="A49" s="1"/>
      <c r="B49" s="6"/>
      <c r="C49" s="17" t="s">
        <v>65</v>
      </c>
      <c r="D49" s="18">
        <f>SUM(D10:D48)</f>
        <v>44800</v>
      </c>
      <c r="E49" s="18">
        <f>SUM(E10:E48)</f>
        <v>45300</v>
      </c>
    </row>
    <row r="50" spans="1:5" ht="15.75">
      <c r="A50" s="13"/>
      <c r="B50" s="19"/>
      <c r="C50" s="20"/>
      <c r="D50" s="26"/>
      <c r="E50" s="26"/>
    </row>
    <row r="51" spans="1:5">
      <c r="B51" s="19"/>
      <c r="C51" s="19"/>
      <c r="D51" s="14"/>
      <c r="E51" s="19"/>
    </row>
  </sheetData>
  <autoFilter ref="B1:B52"/>
  <mergeCells count="4">
    <mergeCell ref="D50:E50"/>
    <mergeCell ref="A5:C5"/>
    <mergeCell ref="A4:C4"/>
    <mergeCell ref="A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5"/>
  <sheetViews>
    <sheetView topLeftCell="A43" workbookViewId="0">
      <selection activeCell="K51" sqref="K51"/>
    </sheetView>
  </sheetViews>
  <sheetFormatPr defaultRowHeight="15"/>
  <cols>
    <col min="2" max="2" width="31.85546875" bestFit="1" customWidth="1"/>
    <col min="3" max="3" width="16.5703125" customWidth="1"/>
    <col min="4" max="4" width="25.140625" customWidth="1"/>
    <col min="5" max="5" width="8.85546875" customWidth="1"/>
    <col min="6" max="6" width="9.140625" customWidth="1"/>
  </cols>
  <sheetData>
    <row r="1" spans="1:7" ht="15.75">
      <c r="A1" s="21" t="s">
        <v>105</v>
      </c>
      <c r="B1" s="21"/>
      <c r="C1" s="21"/>
      <c r="D1" s="21"/>
      <c r="E1" s="8"/>
    </row>
    <row r="2" spans="1:7" ht="15.75">
      <c r="A2" s="30" t="s">
        <v>67</v>
      </c>
      <c r="B2" s="30"/>
      <c r="C2" s="30"/>
      <c r="D2" s="30"/>
      <c r="E2" s="30"/>
      <c r="F2" s="30"/>
      <c r="G2" s="30"/>
    </row>
    <row r="3" spans="1:7" ht="15.75" customHeight="1">
      <c r="A3" s="29" t="s">
        <v>104</v>
      </c>
      <c r="B3" s="29"/>
      <c r="C3" s="29"/>
      <c r="D3" s="29"/>
      <c r="E3" s="29"/>
      <c r="F3" s="29"/>
      <c r="G3" s="29"/>
    </row>
    <row r="4" spans="1:7" ht="15.75">
      <c r="A4" s="28"/>
      <c r="B4" s="28"/>
      <c r="C4" s="28"/>
      <c r="D4" s="28"/>
      <c r="E4" s="8"/>
    </row>
    <row r="5" spans="1:7" ht="15.75">
      <c r="A5" s="27" t="s">
        <v>72</v>
      </c>
      <c r="B5" s="27"/>
      <c r="C5" s="27"/>
      <c r="D5" s="27"/>
      <c r="E5" s="8"/>
    </row>
    <row r="6" spans="1:7">
      <c r="E6" s="8"/>
    </row>
    <row r="7" spans="1:7">
      <c r="A7" t="s">
        <v>73</v>
      </c>
      <c r="E7" s="8"/>
    </row>
    <row r="8" spans="1:7" ht="15.75">
      <c r="A8" s="7" t="s">
        <v>68</v>
      </c>
      <c r="E8" s="8"/>
    </row>
    <row r="9" spans="1:7" ht="15.75">
      <c r="A9" s="12" t="s">
        <v>8</v>
      </c>
      <c r="B9" s="12" t="s">
        <v>9</v>
      </c>
      <c r="C9" s="12" t="s">
        <v>10</v>
      </c>
      <c r="D9" s="12" t="s">
        <v>11</v>
      </c>
      <c r="E9" s="12" t="s">
        <v>76</v>
      </c>
      <c r="F9" s="15" t="s">
        <v>77</v>
      </c>
    </row>
    <row r="10" spans="1:7" ht="15.75">
      <c r="A10" s="2">
        <v>1</v>
      </c>
      <c r="B10" s="3" t="s">
        <v>13</v>
      </c>
      <c r="C10" s="3" t="s">
        <v>12</v>
      </c>
      <c r="D10" s="3" t="s">
        <v>5</v>
      </c>
      <c r="E10" s="9"/>
      <c r="F10" s="16">
        <v>800</v>
      </c>
    </row>
    <row r="11" spans="1:7" ht="15.75">
      <c r="A11" s="2">
        <v>2</v>
      </c>
      <c r="B11" s="3" t="s">
        <v>14</v>
      </c>
      <c r="C11" s="3" t="s">
        <v>12</v>
      </c>
      <c r="D11" s="3" t="s">
        <v>15</v>
      </c>
      <c r="E11" s="9"/>
      <c r="F11" s="16">
        <v>800</v>
      </c>
    </row>
    <row r="12" spans="1:7" ht="15.75">
      <c r="A12" s="2">
        <v>3</v>
      </c>
      <c r="B12" s="3" t="s">
        <v>18</v>
      </c>
      <c r="C12" s="3" t="s">
        <v>12</v>
      </c>
      <c r="D12" s="3" t="s">
        <v>17</v>
      </c>
      <c r="E12" s="9"/>
      <c r="F12" s="16">
        <v>800</v>
      </c>
    </row>
    <row r="13" spans="1:7" ht="15.75">
      <c r="A13" s="2">
        <v>4</v>
      </c>
      <c r="B13" s="3" t="s">
        <v>20</v>
      </c>
      <c r="C13" s="3" t="s">
        <v>12</v>
      </c>
      <c r="D13" s="3" t="s">
        <v>19</v>
      </c>
      <c r="E13" s="9"/>
      <c r="F13" s="16">
        <v>800</v>
      </c>
    </row>
    <row r="14" spans="1:7" ht="15.75">
      <c r="A14" s="2">
        <v>5</v>
      </c>
      <c r="B14" s="3" t="s">
        <v>21</v>
      </c>
      <c r="C14" s="3" t="s">
        <v>12</v>
      </c>
      <c r="D14" s="3" t="s">
        <v>22</v>
      </c>
      <c r="E14" s="9"/>
      <c r="F14" s="16">
        <v>800</v>
      </c>
    </row>
    <row r="15" spans="1:7" ht="15.75">
      <c r="A15" s="2">
        <v>6</v>
      </c>
      <c r="B15" s="3" t="s">
        <v>24</v>
      </c>
      <c r="C15" s="3" t="s">
        <v>12</v>
      </c>
      <c r="D15" s="3" t="s">
        <v>23</v>
      </c>
      <c r="E15" s="9">
        <v>400</v>
      </c>
      <c r="F15" s="16">
        <v>800</v>
      </c>
    </row>
    <row r="16" spans="1:7" ht="13.5" customHeight="1">
      <c r="A16" s="2">
        <v>7</v>
      </c>
      <c r="B16" s="3" t="s">
        <v>25</v>
      </c>
      <c r="C16" s="3" t="s">
        <v>12</v>
      </c>
      <c r="D16" s="3" t="s">
        <v>26</v>
      </c>
      <c r="E16" s="9"/>
      <c r="F16" s="16">
        <v>800</v>
      </c>
    </row>
    <row r="17" spans="1:6" ht="15.75">
      <c r="A17" s="2">
        <v>8</v>
      </c>
      <c r="B17" s="3" t="s">
        <v>27</v>
      </c>
      <c r="C17" s="3" t="s">
        <v>12</v>
      </c>
      <c r="D17" s="3" t="s">
        <v>6</v>
      </c>
      <c r="E17" s="9">
        <v>600</v>
      </c>
      <c r="F17" s="16">
        <v>800</v>
      </c>
    </row>
    <row r="18" spans="1:6" ht="15.75">
      <c r="A18" s="2">
        <v>9</v>
      </c>
      <c r="B18" s="3" t="s">
        <v>66</v>
      </c>
      <c r="C18" s="3" t="s">
        <v>12</v>
      </c>
      <c r="D18" s="3" t="s">
        <v>78</v>
      </c>
      <c r="E18" s="9">
        <v>600</v>
      </c>
      <c r="F18" s="16">
        <v>800</v>
      </c>
    </row>
    <row r="19" spans="1:6" ht="15.75">
      <c r="A19" s="2">
        <v>10</v>
      </c>
      <c r="B19" s="3" t="s">
        <v>30</v>
      </c>
      <c r="C19" s="3" t="s">
        <v>12</v>
      </c>
      <c r="D19" s="3" t="s">
        <v>80</v>
      </c>
      <c r="E19" s="9">
        <v>600</v>
      </c>
      <c r="F19" s="16">
        <v>800</v>
      </c>
    </row>
    <row r="20" spans="1:6" ht="15.75">
      <c r="A20" s="2">
        <v>11</v>
      </c>
      <c r="B20" s="3" t="s">
        <v>31</v>
      </c>
      <c r="C20" s="3" t="s">
        <v>12</v>
      </c>
      <c r="D20" s="3" t="s">
        <v>79</v>
      </c>
      <c r="E20" s="9">
        <v>600</v>
      </c>
      <c r="F20" s="16">
        <v>800</v>
      </c>
    </row>
    <row r="21" spans="1:6" ht="15.75">
      <c r="A21" s="2">
        <v>12</v>
      </c>
      <c r="B21" s="3" t="s">
        <v>32</v>
      </c>
      <c r="C21" s="3" t="s">
        <v>12</v>
      </c>
      <c r="D21" s="3" t="s">
        <v>33</v>
      </c>
      <c r="E21" s="9">
        <v>1200</v>
      </c>
      <c r="F21" s="16">
        <v>800</v>
      </c>
    </row>
    <row r="22" spans="1:6" ht="15.75">
      <c r="A22" s="2">
        <v>13</v>
      </c>
      <c r="B22" s="3" t="s">
        <v>34</v>
      </c>
      <c r="C22" s="3" t="s">
        <v>12</v>
      </c>
      <c r="D22" s="4" t="s">
        <v>36</v>
      </c>
      <c r="E22" s="9">
        <v>1300</v>
      </c>
      <c r="F22" s="16">
        <v>800</v>
      </c>
    </row>
    <row r="23" spans="1:6" ht="15.75">
      <c r="A23" s="2">
        <v>14</v>
      </c>
      <c r="B23" s="3" t="s">
        <v>69</v>
      </c>
      <c r="C23" s="3" t="s">
        <v>12</v>
      </c>
      <c r="D23" s="4" t="s">
        <v>82</v>
      </c>
      <c r="E23" s="9">
        <v>1500</v>
      </c>
      <c r="F23" s="16">
        <v>800</v>
      </c>
    </row>
    <row r="24" spans="1:6" ht="15.75">
      <c r="A24" s="2">
        <v>15</v>
      </c>
      <c r="B24" s="3" t="s">
        <v>35</v>
      </c>
      <c r="C24" s="3" t="s">
        <v>12</v>
      </c>
      <c r="D24" s="4" t="s">
        <v>83</v>
      </c>
      <c r="E24" s="9">
        <v>1300</v>
      </c>
      <c r="F24" s="16">
        <v>800</v>
      </c>
    </row>
    <row r="25" spans="1:6" ht="17.25" customHeight="1">
      <c r="A25" s="2">
        <v>16</v>
      </c>
      <c r="B25" s="5" t="s">
        <v>38</v>
      </c>
      <c r="C25" s="5" t="s">
        <v>12</v>
      </c>
      <c r="D25" s="5" t="s">
        <v>37</v>
      </c>
      <c r="E25" s="9">
        <v>1500</v>
      </c>
      <c r="F25" s="16">
        <v>800</v>
      </c>
    </row>
    <row r="26" spans="1:6" ht="14.25" customHeight="1">
      <c r="A26" s="2">
        <v>17</v>
      </c>
      <c r="B26" s="5" t="s">
        <v>39</v>
      </c>
      <c r="C26" s="5" t="s">
        <v>40</v>
      </c>
      <c r="D26" s="5" t="s">
        <v>2</v>
      </c>
      <c r="E26" s="9">
        <v>1500</v>
      </c>
      <c r="F26" s="16">
        <v>800</v>
      </c>
    </row>
    <row r="27" spans="1:6" ht="15.75">
      <c r="A27" s="2">
        <v>18</v>
      </c>
      <c r="B27" s="3" t="s">
        <v>41</v>
      </c>
      <c r="C27" s="3" t="s">
        <v>12</v>
      </c>
      <c r="D27" s="3" t="s">
        <v>84</v>
      </c>
      <c r="E27" s="9">
        <v>2100</v>
      </c>
      <c r="F27" s="16">
        <v>800</v>
      </c>
    </row>
    <row r="28" spans="1:6" ht="15.75">
      <c r="A28" s="2">
        <v>19</v>
      </c>
      <c r="B28" s="3" t="s">
        <v>42</v>
      </c>
      <c r="C28" s="3" t="s">
        <v>12</v>
      </c>
      <c r="D28" s="3" t="s">
        <v>86</v>
      </c>
      <c r="E28" s="9">
        <v>1500</v>
      </c>
      <c r="F28" s="16">
        <v>800</v>
      </c>
    </row>
    <row r="29" spans="1:6" ht="15.75">
      <c r="A29" s="2">
        <v>20</v>
      </c>
      <c r="B29" s="3" t="s">
        <v>43</v>
      </c>
      <c r="C29" s="3" t="s">
        <v>40</v>
      </c>
      <c r="D29" s="3" t="s">
        <v>87</v>
      </c>
      <c r="E29" s="9">
        <v>1500</v>
      </c>
      <c r="F29" s="16">
        <v>800</v>
      </c>
    </row>
    <row r="30" spans="1:6" ht="15.75">
      <c r="A30" s="2">
        <v>21</v>
      </c>
      <c r="B30" s="3" t="s">
        <v>29</v>
      </c>
      <c r="C30" s="3" t="s">
        <v>12</v>
      </c>
      <c r="D30" s="3" t="s">
        <v>89</v>
      </c>
      <c r="E30" s="9">
        <v>1500</v>
      </c>
      <c r="F30" s="16">
        <v>800</v>
      </c>
    </row>
    <row r="31" spans="1:6" ht="15.75">
      <c r="A31" s="2">
        <v>22</v>
      </c>
      <c r="B31" s="3" t="s">
        <v>44</v>
      </c>
      <c r="C31" s="3" t="s">
        <v>12</v>
      </c>
      <c r="D31" s="3" t="s">
        <v>45</v>
      </c>
      <c r="E31" s="9">
        <v>900</v>
      </c>
      <c r="F31" s="16">
        <v>800</v>
      </c>
    </row>
    <row r="32" spans="1:6" ht="15.75">
      <c r="A32" s="2">
        <v>23</v>
      </c>
      <c r="B32" s="3" t="s">
        <v>46</v>
      </c>
      <c r="C32" s="3" t="s">
        <v>12</v>
      </c>
      <c r="D32" s="3" t="s">
        <v>0</v>
      </c>
      <c r="E32" s="9">
        <v>1500</v>
      </c>
      <c r="F32" s="16">
        <v>800</v>
      </c>
    </row>
    <row r="33" spans="1:6" ht="15.75">
      <c r="A33" s="2">
        <v>24</v>
      </c>
      <c r="B33" s="3" t="s">
        <v>47</v>
      </c>
      <c r="C33" s="3" t="s">
        <v>12</v>
      </c>
      <c r="D33" s="3" t="s">
        <v>90</v>
      </c>
      <c r="E33" s="9">
        <v>1500</v>
      </c>
      <c r="F33" s="16">
        <v>800</v>
      </c>
    </row>
    <row r="34" spans="1:6" ht="15.75">
      <c r="A34" s="2">
        <v>25</v>
      </c>
      <c r="B34" s="3" t="s">
        <v>48</v>
      </c>
      <c r="C34" s="3" t="s">
        <v>12</v>
      </c>
      <c r="D34" s="3" t="s">
        <v>1</v>
      </c>
      <c r="E34" s="9">
        <v>1500</v>
      </c>
      <c r="F34" s="16">
        <v>800</v>
      </c>
    </row>
    <row r="35" spans="1:6" ht="15.75">
      <c r="A35" s="2">
        <v>26</v>
      </c>
      <c r="B35" s="3" t="s">
        <v>49</v>
      </c>
      <c r="C35" s="3" t="s">
        <v>12</v>
      </c>
      <c r="D35" s="3" t="s">
        <v>50</v>
      </c>
      <c r="E35" s="9">
        <v>1500</v>
      </c>
      <c r="F35" s="16">
        <v>800</v>
      </c>
    </row>
    <row r="36" spans="1:6" ht="15.75">
      <c r="A36" s="2">
        <v>27</v>
      </c>
      <c r="B36" s="3" t="s">
        <v>51</v>
      </c>
      <c r="C36" s="3" t="s">
        <v>12</v>
      </c>
      <c r="D36" s="3" t="s">
        <v>92</v>
      </c>
      <c r="E36" s="9">
        <v>1700</v>
      </c>
      <c r="F36" s="16">
        <v>800</v>
      </c>
    </row>
    <row r="37" spans="1:6" ht="15.75">
      <c r="A37" s="2">
        <v>28</v>
      </c>
      <c r="B37" s="3" t="s">
        <v>52</v>
      </c>
      <c r="C37" s="3" t="s">
        <v>12</v>
      </c>
      <c r="D37" s="3" t="s">
        <v>93</v>
      </c>
      <c r="E37" s="9">
        <v>1900</v>
      </c>
      <c r="F37" s="16">
        <v>800</v>
      </c>
    </row>
    <row r="38" spans="1:6" ht="15.75">
      <c r="A38" s="2">
        <v>29</v>
      </c>
      <c r="B38" s="3" t="s">
        <v>53</v>
      </c>
      <c r="C38" s="3" t="s">
        <v>12</v>
      </c>
      <c r="D38" s="3" t="s">
        <v>94</v>
      </c>
      <c r="E38" s="9">
        <v>900</v>
      </c>
      <c r="F38" s="16">
        <v>800</v>
      </c>
    </row>
    <row r="39" spans="1:6" ht="15.75">
      <c r="A39" s="2">
        <v>30</v>
      </c>
      <c r="B39" s="3" t="s">
        <v>71</v>
      </c>
      <c r="C39" s="3" t="s">
        <v>12</v>
      </c>
      <c r="D39" s="3" t="s">
        <v>95</v>
      </c>
      <c r="E39" s="9">
        <v>1700</v>
      </c>
      <c r="F39" s="16">
        <v>800</v>
      </c>
    </row>
    <row r="40" spans="1:6" ht="15.75">
      <c r="A40" s="2">
        <v>31</v>
      </c>
      <c r="B40" s="4" t="s">
        <v>54</v>
      </c>
      <c r="C40" s="4" t="s">
        <v>12</v>
      </c>
      <c r="D40" s="4" t="s">
        <v>97</v>
      </c>
      <c r="E40" s="9">
        <v>1500</v>
      </c>
      <c r="F40" s="16">
        <v>800</v>
      </c>
    </row>
    <row r="41" spans="1:6" ht="15.75">
      <c r="A41" s="2">
        <v>32</v>
      </c>
      <c r="B41" s="4" t="s">
        <v>55</v>
      </c>
      <c r="C41" s="4" t="s">
        <v>12</v>
      </c>
      <c r="D41" s="4" t="s">
        <v>98</v>
      </c>
      <c r="E41" s="9">
        <v>2100</v>
      </c>
      <c r="F41" s="16">
        <v>800</v>
      </c>
    </row>
    <row r="42" spans="1:6" ht="15.75">
      <c r="A42" s="2">
        <v>33</v>
      </c>
      <c r="B42" s="4" t="s">
        <v>56</v>
      </c>
      <c r="C42" s="4" t="s">
        <v>12</v>
      </c>
      <c r="D42" s="4" t="s">
        <v>97</v>
      </c>
      <c r="E42" s="9">
        <v>1500</v>
      </c>
      <c r="F42" s="16">
        <v>800</v>
      </c>
    </row>
    <row r="43" spans="1:6" ht="15.75">
      <c r="A43" s="2">
        <v>34</v>
      </c>
      <c r="B43" s="4" t="s">
        <v>96</v>
      </c>
      <c r="C43" s="4" t="s">
        <v>12</v>
      </c>
      <c r="D43" s="4" t="s">
        <v>99</v>
      </c>
      <c r="E43" s="9">
        <v>2700</v>
      </c>
      <c r="F43" s="16">
        <v>800</v>
      </c>
    </row>
    <row r="44" spans="1:6" ht="15.75">
      <c r="A44" s="2">
        <v>35</v>
      </c>
      <c r="B44" s="4" t="s">
        <v>70</v>
      </c>
      <c r="C44" s="4" t="s">
        <v>40</v>
      </c>
      <c r="D44" s="4" t="s">
        <v>101</v>
      </c>
      <c r="E44" s="9">
        <v>2100</v>
      </c>
      <c r="F44" s="16">
        <v>800</v>
      </c>
    </row>
    <row r="45" spans="1:6" ht="15.75">
      <c r="A45" s="2">
        <v>36</v>
      </c>
      <c r="B45" s="3" t="s">
        <v>57</v>
      </c>
      <c r="C45" s="3" t="s">
        <v>12</v>
      </c>
      <c r="D45" s="3" t="s">
        <v>102</v>
      </c>
      <c r="E45" s="9">
        <v>1500</v>
      </c>
      <c r="F45" s="16">
        <v>800</v>
      </c>
    </row>
    <row r="46" spans="1:6" ht="15.75">
      <c r="A46" s="2">
        <v>37</v>
      </c>
      <c r="B46" s="3" t="s">
        <v>58</v>
      </c>
      <c r="C46" s="3" t="s">
        <v>12</v>
      </c>
      <c r="D46" s="3" t="s">
        <v>103</v>
      </c>
      <c r="E46" s="9">
        <v>1500</v>
      </c>
      <c r="F46" s="16">
        <v>800</v>
      </c>
    </row>
    <row r="47" spans="1:6" ht="15.75">
      <c r="A47" s="2">
        <v>38</v>
      </c>
      <c r="B47" s="3" t="s">
        <v>59</v>
      </c>
      <c r="C47" s="3" t="s">
        <v>12</v>
      </c>
      <c r="D47" s="3" t="s">
        <v>60</v>
      </c>
      <c r="E47" s="9">
        <v>1500</v>
      </c>
      <c r="F47" s="16">
        <v>800</v>
      </c>
    </row>
    <row r="48" spans="1:6" ht="15.75">
      <c r="A48" s="2">
        <v>39</v>
      </c>
      <c r="B48" s="3" t="s">
        <v>61</v>
      </c>
      <c r="C48" s="3" t="s">
        <v>12</v>
      </c>
      <c r="D48" s="3" t="s">
        <v>7</v>
      </c>
      <c r="E48" s="9">
        <v>2500</v>
      </c>
      <c r="F48" s="16">
        <v>800</v>
      </c>
    </row>
    <row r="49" spans="1:6" ht="15.75">
      <c r="A49" s="2">
        <v>40</v>
      </c>
      <c r="B49" s="3" t="s">
        <v>62</v>
      </c>
      <c r="C49" s="3" t="s">
        <v>12</v>
      </c>
      <c r="D49" s="3" t="s">
        <v>3</v>
      </c>
      <c r="E49" s="9">
        <v>1500</v>
      </c>
      <c r="F49" s="16">
        <v>800</v>
      </c>
    </row>
    <row r="50" spans="1:6" ht="15.75">
      <c r="A50" s="2">
        <v>41</v>
      </c>
      <c r="B50" s="3" t="s">
        <v>63</v>
      </c>
      <c r="C50" s="3" t="s">
        <v>12</v>
      </c>
      <c r="D50" s="3" t="s">
        <v>4</v>
      </c>
      <c r="E50" s="9">
        <v>1500</v>
      </c>
      <c r="F50" s="16">
        <v>800</v>
      </c>
    </row>
    <row r="51" spans="1:6" ht="15.75">
      <c r="A51" s="2">
        <v>42</v>
      </c>
      <c r="B51" s="3" t="s">
        <v>74</v>
      </c>
      <c r="C51" s="3" t="s">
        <v>12</v>
      </c>
      <c r="D51" s="10" t="s">
        <v>64</v>
      </c>
      <c r="E51" s="9">
        <v>2700</v>
      </c>
      <c r="F51" s="16">
        <v>800</v>
      </c>
    </row>
    <row r="52" spans="1:6" ht="15.75">
      <c r="A52" s="2">
        <v>43</v>
      </c>
      <c r="B52" s="3"/>
      <c r="C52" s="3"/>
      <c r="D52" s="10" t="s">
        <v>125</v>
      </c>
      <c r="E52" s="9">
        <v>2500</v>
      </c>
      <c r="F52" s="16">
        <v>800</v>
      </c>
    </row>
    <row r="53" spans="1:6" ht="15.75">
      <c r="A53" s="2">
        <v>44</v>
      </c>
      <c r="B53" s="3"/>
      <c r="C53" s="3"/>
      <c r="D53" s="10"/>
      <c r="E53" s="9">
        <v>1000</v>
      </c>
      <c r="F53" s="16">
        <v>800</v>
      </c>
    </row>
    <row r="54" spans="1:6" ht="19.5">
      <c r="A54" s="1"/>
      <c r="B54" s="6"/>
      <c r="C54" s="6"/>
      <c r="D54" s="17" t="s">
        <v>65</v>
      </c>
      <c r="E54" s="18">
        <f>SUM(E10:E53)</f>
        <v>56900</v>
      </c>
      <c r="F54" s="18">
        <f>SUM(F10:F53)</f>
        <v>35200</v>
      </c>
    </row>
    <row r="55" spans="1:6" ht="15.75">
      <c r="A55" s="13"/>
      <c r="C55" s="19"/>
      <c r="D55" s="20"/>
      <c r="E55" s="26"/>
      <c r="F55" s="26"/>
    </row>
  </sheetData>
  <mergeCells count="5">
    <mergeCell ref="A2:G2"/>
    <mergeCell ref="A3:G3"/>
    <mergeCell ref="A4:D4"/>
    <mergeCell ref="A5:D5"/>
    <mergeCell ref="E55:F5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F10" sqref="F10:F15"/>
    </sheetView>
  </sheetViews>
  <sheetFormatPr defaultRowHeight="15"/>
  <cols>
    <col min="2" max="2" width="35.7109375" customWidth="1"/>
    <col min="3" max="3" width="11.85546875" customWidth="1"/>
    <col min="4" max="4" width="25" customWidth="1"/>
  </cols>
  <sheetData>
    <row r="1" spans="1:7" ht="15.75">
      <c r="A1" s="21" t="s">
        <v>105</v>
      </c>
      <c r="B1" s="21"/>
      <c r="C1" s="21"/>
      <c r="D1" s="21"/>
      <c r="E1" s="8"/>
    </row>
    <row r="2" spans="1:7" ht="15.75">
      <c r="A2" s="30" t="s">
        <v>67</v>
      </c>
      <c r="B2" s="30"/>
      <c r="C2" s="30"/>
      <c r="D2" s="30"/>
      <c r="E2" s="30"/>
      <c r="F2" s="30"/>
      <c r="G2" s="30"/>
    </row>
    <row r="3" spans="1:7" ht="15.75">
      <c r="A3" s="29" t="s">
        <v>122</v>
      </c>
      <c r="B3" s="29"/>
      <c r="C3" s="29"/>
      <c r="D3" s="29"/>
      <c r="E3" s="29"/>
      <c r="F3" s="29"/>
      <c r="G3" s="29"/>
    </row>
    <row r="4" spans="1:7" ht="15.75">
      <c r="A4" s="28" t="s">
        <v>129</v>
      </c>
      <c r="B4" s="28"/>
      <c r="C4" s="28"/>
      <c r="D4" s="28"/>
      <c r="E4" s="8"/>
    </row>
    <row r="5" spans="1:7" ht="15.75">
      <c r="A5" s="27" t="s">
        <v>72</v>
      </c>
      <c r="B5" s="27"/>
      <c r="C5" s="27"/>
      <c r="D5" s="27"/>
      <c r="E5" s="8"/>
    </row>
    <row r="6" spans="1:7">
      <c r="E6" s="8"/>
    </row>
    <row r="7" spans="1:7">
      <c r="A7" t="s">
        <v>73</v>
      </c>
      <c r="E7" s="8"/>
    </row>
    <row r="8" spans="1:7" ht="15.75">
      <c r="A8" s="7" t="s">
        <v>68</v>
      </c>
      <c r="E8" s="8"/>
    </row>
    <row r="9" spans="1:7" ht="31.5">
      <c r="A9" s="12" t="s">
        <v>8</v>
      </c>
      <c r="B9" s="12" t="s">
        <v>9</v>
      </c>
      <c r="C9" s="12" t="s">
        <v>10</v>
      </c>
      <c r="D9" s="12" t="s">
        <v>11</v>
      </c>
      <c r="E9" s="12" t="s">
        <v>76</v>
      </c>
      <c r="F9" s="15" t="s">
        <v>77</v>
      </c>
    </row>
    <row r="10" spans="1:7" ht="15.75">
      <c r="A10" s="2">
        <v>1</v>
      </c>
      <c r="B10" s="3" t="s">
        <v>113</v>
      </c>
      <c r="C10" s="3" t="s">
        <v>114</v>
      </c>
      <c r="D10" s="3" t="s">
        <v>115</v>
      </c>
      <c r="E10" s="9">
        <v>1500</v>
      </c>
      <c r="F10" s="16">
        <v>2000</v>
      </c>
    </row>
    <row r="11" spans="1:7" ht="15.75">
      <c r="A11" s="2">
        <v>2</v>
      </c>
      <c r="B11" s="3" t="s">
        <v>120</v>
      </c>
      <c r="C11" s="3" t="s">
        <v>114</v>
      </c>
      <c r="D11" s="3" t="s">
        <v>116</v>
      </c>
      <c r="E11" s="9">
        <v>2000</v>
      </c>
      <c r="F11" s="16">
        <v>2000</v>
      </c>
    </row>
    <row r="12" spans="1:7" ht="15.75">
      <c r="A12" s="2">
        <v>3</v>
      </c>
      <c r="B12" s="3" t="s">
        <v>117</v>
      </c>
      <c r="C12" s="3" t="s">
        <v>114</v>
      </c>
      <c r="D12" s="3" t="s">
        <v>118</v>
      </c>
      <c r="E12" s="9">
        <v>1500</v>
      </c>
      <c r="F12" s="16">
        <v>2000</v>
      </c>
    </row>
    <row r="13" spans="1:7" ht="15.75">
      <c r="A13" s="2">
        <v>4</v>
      </c>
      <c r="B13" s="3" t="s">
        <v>119</v>
      </c>
      <c r="C13" s="3" t="s">
        <v>114</v>
      </c>
      <c r="D13" s="3" t="s">
        <v>121</v>
      </c>
      <c r="E13" s="9">
        <v>2000</v>
      </c>
      <c r="F13" s="16">
        <v>2000</v>
      </c>
    </row>
    <row r="14" spans="1:7" ht="15.75">
      <c r="A14" s="2">
        <v>5</v>
      </c>
      <c r="B14" s="3"/>
      <c r="C14" s="3"/>
      <c r="D14" s="3" t="s">
        <v>126</v>
      </c>
      <c r="E14" s="9">
        <v>1500</v>
      </c>
      <c r="F14" s="16">
        <v>2000</v>
      </c>
    </row>
    <row r="15" spans="1:7" ht="15.75">
      <c r="A15" s="2">
        <v>6</v>
      </c>
      <c r="B15" s="3"/>
      <c r="C15" s="3"/>
      <c r="D15" s="3" t="s">
        <v>130</v>
      </c>
      <c r="E15" s="9">
        <v>2500</v>
      </c>
      <c r="F15" s="16">
        <v>2000</v>
      </c>
    </row>
    <row r="16" spans="1:7" ht="15.75">
      <c r="A16" s="2">
        <v>7</v>
      </c>
      <c r="B16" s="3"/>
      <c r="C16" s="3"/>
      <c r="D16" s="3"/>
      <c r="E16" s="9"/>
      <c r="F16" s="16"/>
    </row>
    <row r="17" spans="1:6" ht="15.75">
      <c r="A17" s="2">
        <v>8</v>
      </c>
      <c r="B17" s="3"/>
      <c r="C17" s="3"/>
      <c r="D17" s="3"/>
      <c r="E17" s="9"/>
      <c r="F17" s="16"/>
    </row>
    <row r="18" spans="1:6" ht="15.75">
      <c r="A18" s="2">
        <v>9</v>
      </c>
      <c r="B18" s="3"/>
      <c r="C18" s="3"/>
      <c r="D18" s="3"/>
      <c r="E18" s="9"/>
      <c r="F18" s="16"/>
    </row>
    <row r="19" spans="1:6" ht="15.75">
      <c r="A19" s="2">
        <v>10</v>
      </c>
      <c r="B19" s="3"/>
      <c r="C19" s="3"/>
      <c r="D19" s="3"/>
      <c r="E19" s="9"/>
      <c r="F19" s="16"/>
    </row>
    <row r="20" spans="1:6" ht="19.5">
      <c r="A20" s="1"/>
      <c r="B20" s="6"/>
      <c r="C20" s="6"/>
      <c r="D20" s="17" t="s">
        <v>65</v>
      </c>
      <c r="E20" s="18">
        <f>SUM(E10:E19)</f>
        <v>11000</v>
      </c>
      <c r="F20" s="18">
        <f>SUM(F10:F19)</f>
        <v>12000</v>
      </c>
    </row>
  </sheetData>
  <mergeCells count="4">
    <mergeCell ref="A2:G2"/>
    <mergeCell ref="A3:G3"/>
    <mergeCell ref="A4:D4"/>
    <mergeCell ref="A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"/>
  <sheetViews>
    <sheetView topLeftCell="A3" workbookViewId="0">
      <selection activeCell="K12" sqref="K12"/>
    </sheetView>
  </sheetViews>
  <sheetFormatPr defaultRowHeight="15"/>
  <cols>
    <col min="2" max="2" width="35.7109375" customWidth="1"/>
    <col min="3" max="3" width="11.85546875" customWidth="1"/>
    <col min="4" max="4" width="25" customWidth="1"/>
  </cols>
  <sheetData>
    <row r="1" spans="1:14" ht="15.75">
      <c r="A1" s="21" t="s">
        <v>105</v>
      </c>
      <c r="B1" s="21"/>
      <c r="C1" s="21"/>
      <c r="D1" s="21"/>
      <c r="E1" s="8"/>
    </row>
    <row r="2" spans="1:14" ht="15.75">
      <c r="A2" s="30" t="s">
        <v>67</v>
      </c>
      <c r="B2" s="30"/>
      <c r="C2" s="30"/>
      <c r="D2" s="30"/>
      <c r="E2" s="30"/>
      <c r="F2" s="30"/>
      <c r="G2" s="30"/>
    </row>
    <row r="3" spans="1:14" ht="15.75">
      <c r="A3" s="29" t="s">
        <v>128</v>
      </c>
      <c r="B3" s="29"/>
      <c r="C3" s="29"/>
      <c r="D3" s="29"/>
      <c r="E3" s="29"/>
      <c r="F3" s="29"/>
      <c r="G3" s="29"/>
    </row>
    <row r="4" spans="1:14" ht="15.75">
      <c r="A4" s="28"/>
      <c r="B4" s="28"/>
      <c r="C4" s="28"/>
      <c r="D4" s="28"/>
      <c r="E4" s="8"/>
    </row>
    <row r="5" spans="1:14" ht="15.75">
      <c r="A5" s="27" t="s">
        <v>72</v>
      </c>
      <c r="B5" s="27"/>
      <c r="C5" s="27"/>
      <c r="D5" s="27"/>
      <c r="E5" s="8"/>
    </row>
    <row r="6" spans="1:14">
      <c r="E6" s="8"/>
    </row>
    <row r="7" spans="1:14">
      <c r="A7" t="s">
        <v>73</v>
      </c>
      <c r="E7" s="8"/>
    </row>
    <row r="8" spans="1:14" ht="15.75">
      <c r="A8" s="7" t="s">
        <v>68</v>
      </c>
      <c r="E8" s="8"/>
    </row>
    <row r="9" spans="1:14" ht="31.5">
      <c r="A9" s="12" t="s">
        <v>8</v>
      </c>
      <c r="B9" s="12" t="s">
        <v>9</v>
      </c>
      <c r="C9" s="12" t="s">
        <v>10</v>
      </c>
      <c r="D9" s="12" t="s">
        <v>11</v>
      </c>
      <c r="E9" s="12" t="s">
        <v>76</v>
      </c>
      <c r="F9" s="15" t="s">
        <v>77</v>
      </c>
    </row>
    <row r="10" spans="1:14" ht="15.75">
      <c r="A10" s="2">
        <v>1</v>
      </c>
      <c r="B10" s="3"/>
      <c r="C10" s="3" t="s">
        <v>141</v>
      </c>
      <c r="D10" s="3" t="s">
        <v>115</v>
      </c>
      <c r="E10" s="9">
        <v>1500</v>
      </c>
      <c r="F10" s="16">
        <v>1600</v>
      </c>
    </row>
    <row r="11" spans="1:14" ht="15.75">
      <c r="A11" s="2">
        <v>2</v>
      </c>
      <c r="B11" s="3"/>
      <c r="C11" s="3" t="s">
        <v>141</v>
      </c>
      <c r="D11" s="3" t="s">
        <v>116</v>
      </c>
      <c r="E11" s="9">
        <v>1500</v>
      </c>
      <c r="F11" s="16">
        <v>1600</v>
      </c>
    </row>
    <row r="12" spans="1:14" ht="15.75">
      <c r="A12" s="2">
        <v>3</v>
      </c>
      <c r="B12" s="3"/>
      <c r="C12" s="3" t="s">
        <v>141</v>
      </c>
      <c r="D12" s="3" t="s">
        <v>118</v>
      </c>
      <c r="E12" s="9">
        <v>1000</v>
      </c>
      <c r="F12" s="16">
        <v>1600</v>
      </c>
      <c r="N12" t="s">
        <v>136</v>
      </c>
    </row>
    <row r="13" spans="1:14" ht="15.75">
      <c r="A13" s="2">
        <v>4</v>
      </c>
      <c r="B13" s="3"/>
      <c r="C13" s="3" t="s">
        <v>141</v>
      </c>
      <c r="D13" s="3" t="s">
        <v>121</v>
      </c>
      <c r="E13" s="9">
        <v>1500</v>
      </c>
      <c r="F13" s="16">
        <v>1600</v>
      </c>
    </row>
    <row r="14" spans="1:14" ht="15.75">
      <c r="A14" s="2">
        <v>5</v>
      </c>
      <c r="B14" s="3"/>
      <c r="C14" s="3" t="s">
        <v>141</v>
      </c>
      <c r="D14" s="3" t="s">
        <v>126</v>
      </c>
      <c r="E14" s="9">
        <v>1000</v>
      </c>
      <c r="F14" s="16">
        <v>1600</v>
      </c>
    </row>
    <row r="15" spans="1:14" ht="15.75">
      <c r="A15" s="2">
        <v>6</v>
      </c>
      <c r="B15" s="3"/>
      <c r="C15" s="3" t="s">
        <v>141</v>
      </c>
      <c r="D15" s="3" t="s">
        <v>127</v>
      </c>
      <c r="E15" s="9">
        <v>1000</v>
      </c>
      <c r="F15" s="16">
        <v>1600</v>
      </c>
    </row>
    <row r="16" spans="1:14" ht="15.75">
      <c r="A16" s="2">
        <v>7</v>
      </c>
      <c r="B16" s="3"/>
      <c r="C16" s="3" t="s">
        <v>142</v>
      </c>
      <c r="D16" s="3" t="s">
        <v>115</v>
      </c>
      <c r="E16" s="9">
        <v>1500</v>
      </c>
      <c r="F16" s="16">
        <v>1000</v>
      </c>
    </row>
    <row r="17" spans="1:6" ht="15.75">
      <c r="A17" s="2">
        <v>8</v>
      </c>
      <c r="B17" s="3"/>
      <c r="C17" s="3" t="s">
        <v>142</v>
      </c>
      <c r="D17" s="3" t="s">
        <v>116</v>
      </c>
      <c r="E17" s="9">
        <v>1500</v>
      </c>
      <c r="F17" s="16">
        <v>1000</v>
      </c>
    </row>
    <row r="18" spans="1:6" ht="15.75">
      <c r="A18" s="2">
        <v>9</v>
      </c>
      <c r="B18" s="3"/>
      <c r="C18" s="3" t="s">
        <v>142</v>
      </c>
      <c r="D18" s="3" t="s">
        <v>118</v>
      </c>
      <c r="E18" s="9">
        <v>1000</v>
      </c>
      <c r="F18" s="16">
        <v>1000</v>
      </c>
    </row>
    <row r="19" spans="1:6" ht="15.75">
      <c r="A19" s="2">
        <v>10</v>
      </c>
      <c r="B19" s="3"/>
      <c r="C19" s="3" t="s">
        <v>142</v>
      </c>
      <c r="D19" s="3" t="s">
        <v>121</v>
      </c>
      <c r="E19" s="9">
        <v>1500</v>
      </c>
      <c r="F19" s="16">
        <v>1000</v>
      </c>
    </row>
    <row r="20" spans="1:6" ht="15.75">
      <c r="A20" s="2"/>
      <c r="B20" s="3"/>
      <c r="C20" s="3" t="s">
        <v>142</v>
      </c>
      <c r="D20" s="3" t="s">
        <v>126</v>
      </c>
      <c r="E20" s="9">
        <v>1000</v>
      </c>
      <c r="F20" s="16">
        <v>1000</v>
      </c>
    </row>
    <row r="21" spans="1:6" ht="19.5">
      <c r="A21" s="1"/>
      <c r="B21" s="6"/>
      <c r="C21" s="6"/>
      <c r="D21" s="17" t="s">
        <v>65</v>
      </c>
      <c r="E21" s="18">
        <f>SUM(E10:E20)</f>
        <v>14000</v>
      </c>
      <c r="F21" s="18">
        <f>SUM(F10:F20)</f>
        <v>14600</v>
      </c>
    </row>
  </sheetData>
  <mergeCells count="4">
    <mergeCell ref="A2:G2"/>
    <mergeCell ref="A3:G3"/>
    <mergeCell ref="A4:D4"/>
    <mergeCell ref="A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D11"/>
  <sheetViews>
    <sheetView tabSelected="1" workbookViewId="0">
      <selection activeCell="G10" sqref="G10"/>
    </sheetView>
  </sheetViews>
  <sheetFormatPr defaultRowHeight="15"/>
  <cols>
    <col min="3" max="3" width="28.85546875" customWidth="1"/>
    <col min="4" max="4" width="22.42578125" customWidth="1"/>
  </cols>
  <sheetData>
    <row r="3" spans="2:4">
      <c r="B3" s="31" t="s">
        <v>107</v>
      </c>
      <c r="C3" s="31"/>
      <c r="D3" s="31"/>
    </row>
    <row r="4" spans="2:4">
      <c r="B4" s="22">
        <v>1</v>
      </c>
      <c r="C4" s="22" t="s">
        <v>108</v>
      </c>
      <c r="D4" s="22">
        <v>100</v>
      </c>
    </row>
    <row r="5" spans="2:4">
      <c r="B5" s="22">
        <v>2</v>
      </c>
      <c r="C5" s="22" t="s">
        <v>109</v>
      </c>
      <c r="D5" s="23">
        <v>126700</v>
      </c>
    </row>
    <row r="6" spans="2:4">
      <c r="B6" s="22">
        <v>3</v>
      </c>
      <c r="C6" s="22" t="s">
        <v>110</v>
      </c>
      <c r="D6" s="23">
        <v>107100</v>
      </c>
    </row>
    <row r="7" spans="2:4">
      <c r="B7" s="22">
        <v>4</v>
      </c>
      <c r="C7" s="25" t="s">
        <v>144</v>
      </c>
      <c r="D7" s="23">
        <v>30000</v>
      </c>
    </row>
    <row r="8" spans="2:4">
      <c r="B8" s="22">
        <v>5</v>
      </c>
      <c r="C8" s="22" t="s">
        <v>111</v>
      </c>
      <c r="D8" s="22">
        <v>4000</v>
      </c>
    </row>
    <row r="9" spans="2:4">
      <c r="B9" s="22">
        <v>6</v>
      </c>
      <c r="C9" s="22" t="s">
        <v>134</v>
      </c>
      <c r="D9" s="22">
        <v>800</v>
      </c>
    </row>
    <row r="10" spans="2:4">
      <c r="B10" s="22">
        <v>7</v>
      </c>
      <c r="C10" s="22" t="s">
        <v>133</v>
      </c>
      <c r="D10" s="22">
        <v>5000</v>
      </c>
    </row>
    <row r="11" spans="2:4">
      <c r="B11" s="32" t="s">
        <v>112</v>
      </c>
      <c r="C11" s="33"/>
      <c r="D11" s="24">
        <f>SUM(D5:D10)</f>
        <v>273600</v>
      </c>
    </row>
  </sheetData>
  <mergeCells count="2">
    <mergeCell ref="B3:D3"/>
    <mergeCell ref="B11:C11"/>
  </mergeCells>
  <hyperlinks>
    <hyperlink ref="C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CMO,HWO,Dist staff</vt:lpstr>
      <vt:lpstr>HW</vt:lpstr>
      <vt:lpstr>MO</vt:lpstr>
      <vt:lpstr>HS and BAM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2026-03-19T15:01:17Z</dcterms:modified>
</cp:coreProperties>
</file>